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ІІп-з 05.02 26\05.02.2026 сесія №__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Лист1!$A$1:$P$53</definedName>
  </definedNames>
  <calcPr calcId="152511"/>
</workbook>
</file>

<file path=xl/calcChain.xml><?xml version="1.0" encoding="utf-8"?>
<calcChain xmlns="http://schemas.openxmlformats.org/spreadsheetml/2006/main">
  <c r="F30" i="1" l="1"/>
  <c r="G30" i="1"/>
  <c r="H30" i="1"/>
  <c r="I30" i="1"/>
  <c r="J30" i="1"/>
  <c r="K30" i="1"/>
  <c r="L30" i="1"/>
  <c r="M30" i="1"/>
  <c r="N30" i="1"/>
  <c r="O30" i="1"/>
  <c r="E31" i="1"/>
  <c r="E30" i="1" s="1"/>
  <c r="P31" i="1"/>
  <c r="P27" i="1"/>
  <c r="F34" i="1"/>
  <c r="G34" i="1"/>
  <c r="H34" i="1"/>
  <c r="I34" i="1"/>
  <c r="J34" i="1"/>
  <c r="K34" i="1"/>
  <c r="L34" i="1"/>
  <c r="M34" i="1"/>
  <c r="N34" i="1"/>
  <c r="O34" i="1"/>
  <c r="E35" i="1"/>
  <c r="P35" i="1" s="1"/>
  <c r="I44" i="1"/>
  <c r="F44" i="1"/>
  <c r="I41" i="1"/>
  <c r="I40" i="1"/>
  <c r="F20" i="1"/>
  <c r="G20" i="1"/>
  <c r="H20" i="1"/>
  <c r="J20" i="1"/>
  <c r="K20" i="1"/>
  <c r="L20" i="1"/>
  <c r="M20" i="1"/>
  <c r="N20" i="1"/>
  <c r="O20" i="1"/>
  <c r="P28" i="1"/>
  <c r="I22" i="1"/>
  <c r="I20" i="1" s="1"/>
  <c r="F22" i="1"/>
  <c r="F15" i="1" l="1"/>
  <c r="G15" i="1"/>
  <c r="H15" i="1"/>
  <c r="I15" i="1"/>
  <c r="J15" i="1"/>
  <c r="K15" i="1"/>
  <c r="L15" i="1"/>
  <c r="M15" i="1"/>
  <c r="N15" i="1"/>
  <c r="O15" i="1"/>
  <c r="E15" i="1"/>
  <c r="P18" i="1"/>
  <c r="P16" i="1"/>
  <c r="F33" i="1" l="1"/>
  <c r="G33" i="1"/>
  <c r="H33" i="1"/>
  <c r="I33" i="1"/>
  <c r="J33" i="1"/>
  <c r="K33" i="1"/>
  <c r="L33" i="1"/>
  <c r="M33" i="1"/>
  <c r="N33" i="1"/>
  <c r="O33" i="1"/>
  <c r="E36" i="1"/>
  <c r="F38" i="1"/>
  <c r="G38" i="1"/>
  <c r="H38" i="1"/>
  <c r="I38" i="1"/>
  <c r="J38" i="1"/>
  <c r="K38" i="1"/>
  <c r="L38" i="1"/>
  <c r="M38" i="1"/>
  <c r="N38" i="1"/>
  <c r="O38" i="1"/>
  <c r="E44" i="1"/>
  <c r="P44" i="1" s="1"/>
  <c r="P36" i="1" l="1"/>
  <c r="E34" i="1"/>
  <c r="E33" i="1" s="1"/>
  <c r="E43" i="1"/>
  <c r="P43" i="1" s="1"/>
  <c r="E40" i="1"/>
  <c r="E41" i="1"/>
  <c r="E42" i="1"/>
  <c r="E39" i="1"/>
  <c r="P39" i="1" s="1"/>
  <c r="E51" i="1"/>
  <c r="E48" i="1"/>
  <c r="P48" i="1" s="1"/>
  <c r="E47" i="1"/>
  <c r="P30" i="1"/>
  <c r="P32" i="1"/>
  <c r="E22" i="1"/>
  <c r="P22" i="1" s="1"/>
  <c r="E23" i="1"/>
  <c r="P23" i="1" s="1"/>
  <c r="E24" i="1"/>
  <c r="P24" i="1" s="1"/>
  <c r="E25" i="1"/>
  <c r="P25" i="1" s="1"/>
  <c r="E26" i="1"/>
  <c r="P26" i="1" s="1"/>
  <c r="E21" i="1"/>
  <c r="P17" i="1"/>
  <c r="P15" i="1" s="1"/>
  <c r="F46" i="1"/>
  <c r="F45" i="1" s="1"/>
  <c r="G46" i="1"/>
  <c r="G45" i="1" s="1"/>
  <c r="H46" i="1"/>
  <c r="H45" i="1" s="1"/>
  <c r="I46" i="1"/>
  <c r="I45" i="1" s="1"/>
  <c r="J46" i="1"/>
  <c r="J45" i="1" s="1"/>
  <c r="K46" i="1"/>
  <c r="K45" i="1" s="1"/>
  <c r="L46" i="1"/>
  <c r="L45" i="1" s="1"/>
  <c r="M46" i="1"/>
  <c r="M45" i="1" s="1"/>
  <c r="N46" i="1"/>
  <c r="N45" i="1" s="1"/>
  <c r="O46" i="1"/>
  <c r="O45" i="1" s="1"/>
  <c r="E46" i="1"/>
  <c r="E45" i="1" s="1"/>
  <c r="P47" i="1"/>
  <c r="F19" i="1"/>
  <c r="G19" i="1"/>
  <c r="H19" i="1"/>
  <c r="P34" i="1" l="1"/>
  <c r="P33" i="1" s="1"/>
  <c r="E20" i="1"/>
  <c r="E38" i="1"/>
  <c r="P46" i="1"/>
  <c r="P45" i="1" s="1"/>
  <c r="F50" i="1"/>
  <c r="F49" i="1" s="1"/>
  <c r="G50" i="1"/>
  <c r="G49" i="1" s="1"/>
  <c r="H50" i="1"/>
  <c r="H49" i="1" s="1"/>
  <c r="I50" i="1"/>
  <c r="I49" i="1" s="1"/>
  <c r="J50" i="1"/>
  <c r="J49" i="1" s="1"/>
  <c r="K50" i="1"/>
  <c r="K49" i="1" s="1"/>
  <c r="L50" i="1"/>
  <c r="L49" i="1" s="1"/>
  <c r="M50" i="1"/>
  <c r="M49" i="1" s="1"/>
  <c r="N50" i="1"/>
  <c r="N49" i="1" s="1"/>
  <c r="O50" i="1"/>
  <c r="O49" i="1" s="1"/>
  <c r="E50" i="1"/>
  <c r="E49" i="1" s="1"/>
  <c r="P51" i="1"/>
  <c r="P50" i="1" s="1"/>
  <c r="P49" i="1" s="1"/>
  <c r="P42" i="1"/>
  <c r="P41" i="1"/>
  <c r="F29" i="1"/>
  <c r="G29" i="1"/>
  <c r="H29" i="1"/>
  <c r="I29" i="1"/>
  <c r="J29" i="1"/>
  <c r="K29" i="1"/>
  <c r="L29" i="1"/>
  <c r="M29" i="1"/>
  <c r="N29" i="1"/>
  <c r="O29" i="1"/>
  <c r="E29" i="1"/>
  <c r="P21" i="1"/>
  <c r="P20" i="1" s="1"/>
  <c r="F14" i="1"/>
  <c r="G14" i="1"/>
  <c r="H14" i="1"/>
  <c r="I14" i="1"/>
  <c r="J14" i="1"/>
  <c r="K14" i="1"/>
  <c r="L14" i="1"/>
  <c r="M14" i="1"/>
  <c r="N14" i="1"/>
  <c r="O14" i="1"/>
  <c r="E14" i="1"/>
  <c r="P14" i="1"/>
  <c r="P40" i="1"/>
  <c r="P38" i="1" l="1"/>
  <c r="P29" i="1"/>
  <c r="I19" i="1" l="1"/>
  <c r="J19" i="1"/>
  <c r="K19" i="1"/>
  <c r="L19" i="1"/>
  <c r="M19" i="1"/>
  <c r="N19" i="1"/>
  <c r="O19" i="1"/>
  <c r="E19" i="1" l="1"/>
  <c r="G37" i="1"/>
  <c r="G52" i="1" s="1"/>
  <c r="H37" i="1"/>
  <c r="H52" i="1" s="1"/>
  <c r="I37" i="1"/>
  <c r="I52" i="1" s="1"/>
  <c r="P19" i="1" l="1"/>
  <c r="N37" i="1"/>
  <c r="N52" i="1" s="1"/>
  <c r="L37" i="1"/>
  <c r="L52" i="1" s="1"/>
  <c r="J37" i="1"/>
  <c r="J52" i="1" s="1"/>
  <c r="O37" i="1"/>
  <c r="O52" i="1" s="1"/>
  <c r="M37" i="1"/>
  <c r="M52" i="1" s="1"/>
  <c r="K37" i="1"/>
  <c r="K52" i="1" s="1"/>
  <c r="F37" i="1"/>
  <c r="F52" i="1" s="1"/>
  <c r="E37" i="1" l="1"/>
  <c r="E52" i="1" s="1"/>
  <c r="P37" i="1" l="1"/>
  <c r="P52" i="1" s="1"/>
</calcChain>
</file>

<file path=xl/sharedStrings.xml><?xml version="1.0" encoding="utf-8"?>
<sst xmlns="http://schemas.openxmlformats.org/spreadsheetml/2006/main" count="148" uniqueCount="129">
  <si>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</si>
  <si>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</si>
  <si>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</si>
  <si>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</si>
  <si>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</si>
  <si>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</si>
  <si>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</si>
  <si>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</si>
  <si>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</si>
  <si>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</si>
  <si>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</si>
  <si>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</si>
  <si>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</si>
  <si>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</si>
  <si>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</si>
  <si>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</si>
  <si>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</si>
  <si>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</si>
  <si>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</si>
  <si>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</si>
  <si>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</si>
  <si>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</si>
  <si>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</si>
  <si>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</si>
  <si>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</si>
  <si>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0620</t>
  </si>
  <si>
    <t>1355300000</t>
  </si>
  <si>
    <t>0200000</t>
  </si>
  <si>
    <t>Виконавчий комітет Дрогобицької міської ради</t>
  </si>
  <si>
    <t>0210000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</si>
  <si>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</si>
  <si>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</si>
  <si>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</si>
  <si>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</si>
  <si>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</si>
  <si>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</si>
  <si>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освіти</t>
  </si>
  <si>
    <t>0700000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</si>
  <si>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</si>
  <si>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</si>
  <si>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</si>
  <si>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</si>
  <si>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</si>
  <si>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Управління охорони здоров`я виконавчих органів Дрогобицької міської ради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</si>
  <si>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</si>
  <si>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</si>
  <si>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</si>
  <si>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</si>
  <si>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</si>
  <si>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</si>
  <si>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</si>
  <si>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</si>
  <si>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</si>
  <si>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</si>
  <si>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</si>
  <si>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видатків  бюджету Дрогобицької міської територіальної громади на 2026 рік</t>
  </si>
  <si>
    <t>0990</t>
  </si>
  <si>
    <t>Управління освіти виконавчих органів Дрогобицької міської ради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</si>
  <si>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</si>
  <si>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</si>
  <si>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</si>
  <si>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</si>
  <si>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</si>
  <si>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</si>
  <si>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</si>
  <si>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</si>
  <si>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Додаток 2</t>
  </si>
  <si>
    <t>0213121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</si>
  <si>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</si>
  <si>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</si>
  <si>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</si>
  <si>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</si>
  <si>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</si>
  <si>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</si>
  <si>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</si>
  <si>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</si>
  <si>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</si>
  <si>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</si>
  <si>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</si>
  <si>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</si>
  <si>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0960</t>
  </si>
  <si>
    <t>Надання позашкільної освіти закладами позашкільної освіти, заходи із позашкільної роботи з дітьми</t>
  </si>
  <si>
    <t>0611160</t>
  </si>
  <si>
    <t>1160</t>
  </si>
  <si>
    <t>Забезпечення діяльності центрів професійного розвитку педагогічних працівників</t>
  </si>
  <si>
    <t>1210160</t>
  </si>
  <si>
    <t>1216011</t>
  </si>
  <si>
    <t>6011</t>
  </si>
  <si>
    <t>0610</t>
  </si>
  <si>
    <t>Експлуатація та технічне обслуговування житлового фонду</t>
  </si>
  <si>
    <t>1216030</t>
  </si>
  <si>
    <t>6030</t>
  </si>
  <si>
    <t>Організація благоустрою населених пунктів</t>
  </si>
  <si>
    <t>1216090</t>
  </si>
  <si>
    <t>6090</t>
  </si>
  <si>
    <t>0640</t>
  </si>
  <si>
    <t>Інша діяльність у сфері житлово-комунального господарства</t>
  </si>
  <si>
    <t>1217130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</si>
  <si>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</si>
  <si>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</si>
  <si>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</si>
  <si>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</si>
  <si>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</si>
  <si>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</si>
  <si>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</si>
  <si>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</si>
  <si>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</si>
  <si>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</si>
  <si>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</si>
  <si>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до рішення сесії</t>
  </si>
  <si>
    <t>0210160</t>
  </si>
  <si>
    <t>0217530</t>
  </si>
  <si>
    <t>7530</t>
  </si>
  <si>
    <t>0460</t>
  </si>
  <si>
    <t>Інші заходи у сфері зв`язку, телекомунікації та інформатики</t>
  </si>
  <si>
    <t>0615031</t>
  </si>
  <si>
    <t>5031</t>
  </si>
  <si>
    <t>0810</t>
  </si>
  <si>
    <t>Розвиток здібностей у дітей та молоді з фізичної культури та спорту комунальними дитячо- юнацькими спортивними школами</t>
  </si>
  <si>
    <t xml:space="preserve">Начальник фінансового управління                                                                               Оксана САВРАН                                                               </t>
  </si>
  <si>
    <t>1011080</t>
  </si>
  <si>
    <t>1080</t>
  </si>
  <si>
    <t>Надання спеціалізованої освіти мистецькими школами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</si>
  <si>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</si>
  <si>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</si>
  <si>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0712170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</si>
  <si>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</si>
  <si>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0763</t>
  </si>
  <si>
    <t>від 05.02.2026  № 3871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</si>
</sst>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0" fillId="2" borderId="1" xfId="0" quotePrefix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2" borderId="2" xfId="0" quotePrefix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0" fontId="5" fillId="0" borderId="0" xfId="0" applyFont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view="pageBreakPreview" zoomScale="89" zoomScaleSheetLayoutView="89" workbookViewId="0">
      <pane xSplit="7" ySplit="13" topLeftCell="H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4.2851562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8" t="s">
        <v>66</v>
      </c>
    </row>
    <row r="2" spans="1:16" ht="15.75" x14ac:dyDescent="0.25">
      <c r="N2" s="8" t="s">
        <v>109</v>
      </c>
    </row>
    <row r="3" spans="1:16" ht="15.75" x14ac:dyDescent="0.25">
      <c r="N3" s="8" t="s">
        <v>128</v>
      </c>
    </row>
    <row r="4" spans="1:16" ht="6" customHeight="1" x14ac:dyDescent="0.2"/>
    <row r="5" spans="1:16" ht="21" x14ac:dyDescent="0.35">
      <c r="A5" s="28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21" x14ac:dyDescent="0.35">
      <c r="A6" s="28" t="s">
        <v>55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">
      <c r="A7" s="9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0" t="s">
        <v>2</v>
      </c>
      <c r="B9" s="30" t="s">
        <v>3</v>
      </c>
      <c r="C9" s="30" t="s">
        <v>4</v>
      </c>
      <c r="D9" s="27" t="s">
        <v>5</v>
      </c>
      <c r="E9" s="27" t="s">
        <v>6</v>
      </c>
      <c r="F9" s="27"/>
      <c r="G9" s="27"/>
      <c r="H9" s="27"/>
      <c r="I9" s="27"/>
      <c r="J9" s="27" t="s">
        <v>11</v>
      </c>
      <c r="K9" s="27"/>
      <c r="L9" s="27"/>
      <c r="M9" s="27"/>
      <c r="N9" s="27"/>
      <c r="O9" s="27"/>
      <c r="P9" s="27" t="s">
        <v>13</v>
      </c>
    </row>
    <row r="10" spans="1:16" x14ac:dyDescent="0.2">
      <c r="A10" s="27"/>
      <c r="B10" s="27"/>
      <c r="C10" s="27"/>
      <c r="D10" s="27"/>
      <c r="E10" s="27" t="s">
        <v>7</v>
      </c>
      <c r="F10" s="27" t="s">
        <v>19</v>
      </c>
      <c r="G10" s="27" t="s">
        <v>8</v>
      </c>
      <c r="H10" s="27"/>
      <c r="I10" s="27" t="s">
        <v>10</v>
      </c>
      <c r="J10" s="27" t="s">
        <v>7</v>
      </c>
      <c r="K10" s="27" t="s">
        <v>12</v>
      </c>
      <c r="L10" s="27" t="s">
        <v>19</v>
      </c>
      <c r="M10" s="27" t="s">
        <v>8</v>
      </c>
      <c r="N10" s="27"/>
      <c r="O10" s="27" t="s">
        <v>10</v>
      </c>
      <c r="P10" s="27"/>
    </row>
    <row r="11" spans="1:16" x14ac:dyDescent="0.2">
      <c r="A11" s="27"/>
      <c r="B11" s="27"/>
      <c r="C11" s="27"/>
      <c r="D11" s="27"/>
      <c r="E11" s="27"/>
      <c r="F11" s="27"/>
      <c r="G11" s="27" t="s">
        <v>20</v>
      </c>
      <c r="H11" s="27" t="s">
        <v>9</v>
      </c>
      <c r="I11" s="27"/>
      <c r="J11" s="27"/>
      <c r="K11" s="27"/>
      <c r="L11" s="27"/>
      <c r="M11" s="27" t="s">
        <v>21</v>
      </c>
      <c r="N11" s="27" t="s">
        <v>9</v>
      </c>
      <c r="O11" s="27"/>
      <c r="P11" s="27"/>
    </row>
    <row r="12" spans="1:16" ht="36.7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4" customFormat="1" ht="16.5" customHeight="1" x14ac:dyDescent="0.2">
      <c r="A14" s="10" t="s">
        <v>27</v>
      </c>
      <c r="B14" s="11"/>
      <c r="C14" s="12"/>
      <c r="D14" s="16" t="s">
        <v>28</v>
      </c>
      <c r="E14" s="13">
        <f>E15</f>
        <v>714000</v>
      </c>
      <c r="F14" s="13">
        <f t="shared" ref="F14:P14" si="0">F15</f>
        <v>714000</v>
      </c>
      <c r="G14" s="13">
        <f t="shared" si="0"/>
        <v>0</v>
      </c>
      <c r="H14" s="13">
        <f t="shared" si="0"/>
        <v>0</v>
      </c>
      <c r="I14" s="13">
        <f t="shared" si="0"/>
        <v>0</v>
      </c>
      <c r="J14" s="13">
        <f t="shared" si="0"/>
        <v>0</v>
      </c>
      <c r="K14" s="13">
        <f t="shared" si="0"/>
        <v>0</v>
      </c>
      <c r="L14" s="13">
        <f t="shared" si="0"/>
        <v>0</v>
      </c>
      <c r="M14" s="13">
        <f t="shared" si="0"/>
        <v>0</v>
      </c>
      <c r="N14" s="13">
        <f t="shared" si="0"/>
        <v>0</v>
      </c>
      <c r="O14" s="13">
        <f t="shared" si="0"/>
        <v>0</v>
      </c>
      <c r="P14" s="13">
        <f t="shared" si="0"/>
        <v>714000</v>
      </c>
    </row>
    <row r="15" spans="1:16" s="14" customFormat="1" x14ac:dyDescent="0.2">
      <c r="A15" s="10" t="s">
        <v>29</v>
      </c>
      <c r="B15" s="11"/>
      <c r="C15" s="12"/>
      <c r="D15" s="13"/>
      <c r="E15" s="13">
        <f>E17+E16+E18</f>
        <v>714000</v>
      </c>
      <c r="F15" s="13">
        <f t="shared" ref="F15:P15" si="1">F17+F16+F18</f>
        <v>714000</v>
      </c>
      <c r="G15" s="13">
        <f t="shared" si="1"/>
        <v>0</v>
      </c>
      <c r="H15" s="13">
        <f t="shared" si="1"/>
        <v>0</v>
      </c>
      <c r="I15" s="13">
        <f t="shared" si="1"/>
        <v>0</v>
      </c>
      <c r="J15" s="13">
        <f t="shared" si="1"/>
        <v>0</v>
      </c>
      <c r="K15" s="13">
        <f t="shared" si="1"/>
        <v>0</v>
      </c>
      <c r="L15" s="13">
        <f t="shared" si="1"/>
        <v>0</v>
      </c>
      <c r="M15" s="13">
        <f t="shared" si="1"/>
        <v>0</v>
      </c>
      <c r="N15" s="13">
        <f t="shared" si="1"/>
        <v>0</v>
      </c>
      <c r="O15" s="13">
        <f t="shared" si="1"/>
        <v>0</v>
      </c>
      <c r="P15" s="13">
        <f t="shared" si="1"/>
        <v>714000</v>
      </c>
    </row>
    <row r="16" spans="1:16" ht="25.5" x14ac:dyDescent="0.2">
      <c r="A16" s="23" t="s">
        <v>110</v>
      </c>
      <c r="B16" s="23" t="s">
        <v>30</v>
      </c>
      <c r="C16" s="24" t="s">
        <v>31</v>
      </c>
      <c r="D16" s="25" t="s">
        <v>32</v>
      </c>
      <c r="E16" s="25">
        <v>14000</v>
      </c>
      <c r="F16" s="25">
        <v>14000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f t="shared" ref="P16" si="2">E16+J16</f>
        <v>14000</v>
      </c>
    </row>
    <row r="17" spans="1:16" ht="38.25" x14ac:dyDescent="0.2">
      <c r="A17" s="23" t="s">
        <v>67</v>
      </c>
      <c r="B17" s="23" t="s">
        <v>68</v>
      </c>
      <c r="C17" s="24" t="s">
        <v>69</v>
      </c>
      <c r="D17" s="25" t="s">
        <v>70</v>
      </c>
      <c r="E17" s="25">
        <v>714000</v>
      </c>
      <c r="F17" s="25">
        <v>714000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f t="shared" ref="P17:P18" si="3">E17+J17</f>
        <v>714000</v>
      </c>
    </row>
    <row r="18" spans="1:16" x14ac:dyDescent="0.2">
      <c r="A18" s="23" t="s">
        <v>111</v>
      </c>
      <c r="B18" s="23" t="s">
        <v>112</v>
      </c>
      <c r="C18" s="24" t="s">
        <v>113</v>
      </c>
      <c r="D18" s="25" t="s">
        <v>114</v>
      </c>
      <c r="E18" s="25">
        <v>-14000</v>
      </c>
      <c r="F18" s="25">
        <v>-14000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f t="shared" si="3"/>
        <v>-14000</v>
      </c>
    </row>
    <row r="19" spans="1:16" s="14" customFormat="1" x14ac:dyDescent="0.2">
      <c r="A19" s="10" t="s">
        <v>17</v>
      </c>
      <c r="B19" s="11"/>
      <c r="C19" s="12"/>
      <c r="D19" s="16" t="s">
        <v>57</v>
      </c>
      <c r="E19" s="13">
        <f>E20</f>
        <v>-420000</v>
      </c>
      <c r="F19" s="13">
        <f t="shared" ref="F19:O19" si="4">F20</f>
        <v>-1519350</v>
      </c>
      <c r="G19" s="13">
        <f t="shared" si="4"/>
        <v>13937000</v>
      </c>
      <c r="H19" s="13">
        <f t="shared" si="4"/>
        <v>0</v>
      </c>
      <c r="I19" s="13">
        <f t="shared" si="4"/>
        <v>1099350</v>
      </c>
      <c r="J19" s="13">
        <f t="shared" si="4"/>
        <v>944316</v>
      </c>
      <c r="K19" s="13">
        <f t="shared" si="4"/>
        <v>944316</v>
      </c>
      <c r="L19" s="13">
        <f t="shared" si="4"/>
        <v>0</v>
      </c>
      <c r="M19" s="13">
        <f t="shared" si="4"/>
        <v>0</v>
      </c>
      <c r="N19" s="13">
        <f t="shared" si="4"/>
        <v>0</v>
      </c>
      <c r="O19" s="13">
        <f t="shared" si="4"/>
        <v>944316</v>
      </c>
      <c r="P19" s="13">
        <f t="shared" ref="P19" si="5">J19+E19</f>
        <v>524316</v>
      </c>
    </row>
    <row r="20" spans="1:16" s="14" customFormat="1" x14ac:dyDescent="0.2">
      <c r="A20" s="10" t="s">
        <v>18</v>
      </c>
      <c r="B20" s="11"/>
      <c r="C20" s="12"/>
      <c r="D20" s="13"/>
      <c r="E20" s="13">
        <f>SUM(E21:E28)</f>
        <v>-420000</v>
      </c>
      <c r="F20" s="13">
        <f t="shared" ref="F20:P20" si="6">SUM(F21:F28)</f>
        <v>-1519350</v>
      </c>
      <c r="G20" s="13">
        <f t="shared" si="6"/>
        <v>13937000</v>
      </c>
      <c r="H20" s="13">
        <f t="shared" si="6"/>
        <v>0</v>
      </c>
      <c r="I20" s="13">
        <f t="shared" si="6"/>
        <v>1099350</v>
      </c>
      <c r="J20" s="13">
        <f t="shared" si="6"/>
        <v>944316</v>
      </c>
      <c r="K20" s="13">
        <f t="shared" si="6"/>
        <v>944316</v>
      </c>
      <c r="L20" s="13">
        <f t="shared" si="6"/>
        <v>0</v>
      </c>
      <c r="M20" s="13">
        <f t="shared" si="6"/>
        <v>0</v>
      </c>
      <c r="N20" s="13">
        <f t="shared" si="6"/>
        <v>0</v>
      </c>
      <c r="O20" s="13">
        <f t="shared" si="6"/>
        <v>944316</v>
      </c>
      <c r="P20" s="13">
        <f t="shared" si="6"/>
        <v>524316</v>
      </c>
    </row>
    <row r="21" spans="1:16" s="14" customFormat="1" x14ac:dyDescent="0.2">
      <c r="A21" s="15" t="s">
        <v>33</v>
      </c>
      <c r="B21" s="15" t="s">
        <v>34</v>
      </c>
      <c r="C21" s="7" t="s">
        <v>35</v>
      </c>
      <c r="D21" s="6" t="s">
        <v>36</v>
      </c>
      <c r="E21" s="6">
        <f>F21+I21</f>
        <v>11998000</v>
      </c>
      <c r="F21" s="6">
        <v>12298000</v>
      </c>
      <c r="G21" s="6">
        <v>10130200</v>
      </c>
      <c r="H21" s="6"/>
      <c r="I21" s="6">
        <v>-300000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f t="shared" ref="P21:P36" si="7">E21+J21</f>
        <v>11998000</v>
      </c>
    </row>
    <row r="22" spans="1:16" s="14" customFormat="1" ht="25.5" x14ac:dyDescent="0.2">
      <c r="A22" s="15" t="s">
        <v>51</v>
      </c>
      <c r="B22" s="15" t="s">
        <v>52</v>
      </c>
      <c r="C22" s="7" t="s">
        <v>53</v>
      </c>
      <c r="D22" s="6" t="s">
        <v>54</v>
      </c>
      <c r="E22" s="6">
        <f t="shared" ref="E22:E26" si="8">F22+I22</f>
        <v>-17649300</v>
      </c>
      <c r="F22" s="6">
        <f>-16029300-1500000-19350</f>
        <v>-17548650</v>
      </c>
      <c r="G22" s="6">
        <v>796200</v>
      </c>
      <c r="H22" s="6">
        <v>0</v>
      </c>
      <c r="I22" s="6">
        <f>-120000+19350</f>
        <v>-100650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f t="shared" si="7"/>
        <v>-17649300</v>
      </c>
    </row>
    <row r="23" spans="1:16" ht="25.5" x14ac:dyDescent="0.2">
      <c r="A23" s="23" t="s">
        <v>71</v>
      </c>
      <c r="B23" s="23" t="s">
        <v>72</v>
      </c>
      <c r="C23" s="24" t="s">
        <v>73</v>
      </c>
      <c r="D23" s="25" t="s">
        <v>74</v>
      </c>
      <c r="E23" s="6">
        <f t="shared" si="8"/>
        <v>545500</v>
      </c>
      <c r="F23" s="25">
        <v>545500</v>
      </c>
      <c r="G23" s="25">
        <v>406400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25">
        <f t="shared" si="7"/>
        <v>545500</v>
      </c>
    </row>
    <row r="24" spans="1:16" ht="38.25" x14ac:dyDescent="0.2">
      <c r="A24" s="23" t="s">
        <v>75</v>
      </c>
      <c r="B24" s="23" t="s">
        <v>76</v>
      </c>
      <c r="C24" s="24" t="s">
        <v>35</v>
      </c>
      <c r="D24" s="25" t="s">
        <v>77</v>
      </c>
      <c r="E24" s="6">
        <f t="shared" si="8"/>
        <v>340000</v>
      </c>
      <c r="F24" s="25">
        <v>340000</v>
      </c>
      <c r="G24" s="25">
        <v>278600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25">
        <f t="shared" si="7"/>
        <v>340000</v>
      </c>
    </row>
    <row r="25" spans="1:16" ht="25.5" x14ac:dyDescent="0.2">
      <c r="A25" s="23" t="s">
        <v>78</v>
      </c>
      <c r="B25" s="23" t="s">
        <v>79</v>
      </c>
      <c r="C25" s="24" t="s">
        <v>80</v>
      </c>
      <c r="D25" s="25" t="s">
        <v>81</v>
      </c>
      <c r="E25" s="6">
        <f t="shared" si="8"/>
        <v>2605800</v>
      </c>
      <c r="F25" s="25">
        <v>2605800</v>
      </c>
      <c r="G25" s="25">
        <v>2128800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25">
        <f t="shared" si="7"/>
        <v>2605800</v>
      </c>
    </row>
    <row r="26" spans="1:16" s="14" customFormat="1" ht="25.5" customHeight="1" x14ac:dyDescent="0.2">
      <c r="A26" s="23" t="s">
        <v>82</v>
      </c>
      <c r="B26" s="23" t="s">
        <v>83</v>
      </c>
      <c r="C26" s="24" t="s">
        <v>56</v>
      </c>
      <c r="D26" s="25" t="s">
        <v>84</v>
      </c>
      <c r="E26" s="6">
        <f t="shared" si="8"/>
        <v>240000</v>
      </c>
      <c r="F26" s="6">
        <v>240000</v>
      </c>
      <c r="G26" s="6">
        <v>196800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f t="shared" si="7"/>
        <v>240000</v>
      </c>
    </row>
    <row r="27" spans="1:16" s="14" customFormat="1" ht="25.5" customHeight="1" x14ac:dyDescent="0.2">
      <c r="A27" s="23" t="s">
        <v>123</v>
      </c>
      <c r="B27" s="23">
        <v>1300</v>
      </c>
      <c r="C27" s="24" t="s">
        <v>56</v>
      </c>
      <c r="D27" s="25" t="s">
        <v>124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944316</v>
      </c>
      <c r="K27" s="6">
        <v>944316</v>
      </c>
      <c r="L27" s="6">
        <v>0</v>
      </c>
      <c r="M27" s="6">
        <v>0</v>
      </c>
      <c r="N27" s="6">
        <v>0</v>
      </c>
      <c r="O27" s="6">
        <v>944316</v>
      </c>
      <c r="P27" s="6">
        <f t="shared" si="7"/>
        <v>944316</v>
      </c>
    </row>
    <row r="28" spans="1:16" ht="25.5" x14ac:dyDescent="0.2">
      <c r="A28" s="23" t="s">
        <v>115</v>
      </c>
      <c r="B28" s="23" t="s">
        <v>116</v>
      </c>
      <c r="C28" s="24" t="s">
        <v>117</v>
      </c>
      <c r="D28" s="25" t="s">
        <v>118</v>
      </c>
      <c r="E28" s="25">
        <v>1500000</v>
      </c>
      <c r="F28" s="25">
        <v>0</v>
      </c>
      <c r="G28" s="25">
        <v>0</v>
      </c>
      <c r="H28" s="25">
        <v>0</v>
      </c>
      <c r="I28" s="25">
        <v>1500000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25">
        <f t="shared" si="7"/>
        <v>1500000</v>
      </c>
    </row>
    <row r="29" spans="1:16" s="14" customFormat="1" x14ac:dyDescent="0.2">
      <c r="A29" s="10" t="s">
        <v>37</v>
      </c>
      <c r="B29" s="11"/>
      <c r="C29" s="12"/>
      <c r="D29" s="16" t="s">
        <v>43</v>
      </c>
      <c r="E29" s="13">
        <f>E30</f>
        <v>-570524</v>
      </c>
      <c r="F29" s="13">
        <f t="shared" ref="F29:O29" si="9">F30</f>
        <v>0</v>
      </c>
      <c r="G29" s="13">
        <f t="shared" si="9"/>
        <v>0</v>
      </c>
      <c r="H29" s="13">
        <f t="shared" si="9"/>
        <v>0</v>
      </c>
      <c r="I29" s="13">
        <f t="shared" si="9"/>
        <v>-570524</v>
      </c>
      <c r="J29" s="13">
        <f t="shared" si="9"/>
        <v>570524</v>
      </c>
      <c r="K29" s="13">
        <f t="shared" si="9"/>
        <v>570524</v>
      </c>
      <c r="L29" s="13">
        <f t="shared" si="9"/>
        <v>0</v>
      </c>
      <c r="M29" s="13">
        <f t="shared" si="9"/>
        <v>0</v>
      </c>
      <c r="N29" s="13">
        <f t="shared" si="9"/>
        <v>0</v>
      </c>
      <c r="O29" s="13">
        <f t="shared" si="9"/>
        <v>570524</v>
      </c>
      <c r="P29" s="13">
        <f t="shared" si="7"/>
        <v>0</v>
      </c>
    </row>
    <row r="30" spans="1:16" s="14" customFormat="1" x14ac:dyDescent="0.2">
      <c r="A30" s="10" t="s">
        <v>38</v>
      </c>
      <c r="B30" s="11"/>
      <c r="C30" s="12"/>
      <c r="D30" s="13"/>
      <c r="E30" s="13">
        <f>E32+E31</f>
        <v>-570524</v>
      </c>
      <c r="F30" s="13">
        <f t="shared" ref="F30:O30" si="10">F32+F31</f>
        <v>0</v>
      </c>
      <c r="G30" s="13">
        <f t="shared" si="10"/>
        <v>0</v>
      </c>
      <c r="H30" s="13">
        <f t="shared" si="10"/>
        <v>0</v>
      </c>
      <c r="I30" s="13">
        <f t="shared" si="10"/>
        <v>-570524</v>
      </c>
      <c r="J30" s="13">
        <f t="shared" si="10"/>
        <v>570524</v>
      </c>
      <c r="K30" s="13">
        <f t="shared" si="10"/>
        <v>570524</v>
      </c>
      <c r="L30" s="13">
        <f t="shared" si="10"/>
        <v>0</v>
      </c>
      <c r="M30" s="13">
        <f t="shared" si="10"/>
        <v>0</v>
      </c>
      <c r="N30" s="13">
        <f t="shared" si="10"/>
        <v>0</v>
      </c>
      <c r="O30" s="13">
        <f t="shared" si="10"/>
        <v>570524</v>
      </c>
      <c r="P30" s="13">
        <f t="shared" si="7"/>
        <v>0</v>
      </c>
    </row>
    <row r="31" spans="1:16" x14ac:dyDescent="0.2">
      <c r="A31" s="23" t="s">
        <v>39</v>
      </c>
      <c r="B31" s="23" t="s">
        <v>40</v>
      </c>
      <c r="C31" s="24" t="s">
        <v>41</v>
      </c>
      <c r="D31" s="25" t="s">
        <v>42</v>
      </c>
      <c r="E31" s="6">
        <f>F31+I31</f>
        <v>-570524</v>
      </c>
      <c r="F31" s="6">
        <v>0</v>
      </c>
      <c r="G31" s="6">
        <v>0</v>
      </c>
      <c r="H31" s="6">
        <v>0</v>
      </c>
      <c r="I31" s="6">
        <v>-570524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f t="shared" si="7"/>
        <v>-570524</v>
      </c>
    </row>
    <row r="32" spans="1:16" s="14" customFormat="1" ht="25.5" x14ac:dyDescent="0.2">
      <c r="A32" s="15" t="s">
        <v>125</v>
      </c>
      <c r="B32" s="15">
        <v>2170</v>
      </c>
      <c r="C32" s="7" t="s">
        <v>127</v>
      </c>
      <c r="D32" s="6" t="s">
        <v>126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570524</v>
      </c>
      <c r="K32" s="6">
        <v>570524</v>
      </c>
      <c r="L32" s="6">
        <v>0</v>
      </c>
      <c r="M32" s="6">
        <v>0</v>
      </c>
      <c r="N32" s="6">
        <v>0</v>
      </c>
      <c r="O32" s="6">
        <v>570524</v>
      </c>
      <c r="P32" s="13">
        <f t="shared" si="7"/>
        <v>570524</v>
      </c>
    </row>
    <row r="33" spans="1:16" ht="25.5" x14ac:dyDescent="0.2">
      <c r="A33" s="17" t="s">
        <v>102</v>
      </c>
      <c r="B33" s="18"/>
      <c r="C33" s="19"/>
      <c r="D33" s="20" t="s">
        <v>103</v>
      </c>
      <c r="E33" s="21">
        <f>E34</f>
        <v>6500000</v>
      </c>
      <c r="F33" s="21">
        <f t="shared" ref="F33:P33" si="11">F34</f>
        <v>5500000</v>
      </c>
      <c r="G33" s="21">
        <f t="shared" si="11"/>
        <v>4550000</v>
      </c>
      <c r="H33" s="21">
        <f t="shared" si="11"/>
        <v>0</v>
      </c>
      <c r="I33" s="21">
        <f t="shared" si="11"/>
        <v>1000000</v>
      </c>
      <c r="J33" s="21">
        <f t="shared" si="11"/>
        <v>0</v>
      </c>
      <c r="K33" s="21">
        <f t="shared" si="11"/>
        <v>0</v>
      </c>
      <c r="L33" s="21">
        <f t="shared" si="11"/>
        <v>0</v>
      </c>
      <c r="M33" s="21">
        <f t="shared" si="11"/>
        <v>0</v>
      </c>
      <c r="N33" s="21">
        <f t="shared" si="11"/>
        <v>0</v>
      </c>
      <c r="O33" s="21">
        <f t="shared" si="11"/>
        <v>0</v>
      </c>
      <c r="P33" s="21">
        <f t="shared" si="11"/>
        <v>6500000</v>
      </c>
    </row>
    <row r="34" spans="1:16" x14ac:dyDescent="0.2">
      <c r="A34" s="17" t="s">
        <v>104</v>
      </c>
      <c r="B34" s="18"/>
      <c r="C34" s="19"/>
      <c r="D34" s="21"/>
      <c r="E34" s="21">
        <f>E36+E35</f>
        <v>6500000</v>
      </c>
      <c r="F34" s="21">
        <f t="shared" ref="F34:P34" si="12">F36+F35</f>
        <v>5500000</v>
      </c>
      <c r="G34" s="21">
        <f t="shared" si="12"/>
        <v>4550000</v>
      </c>
      <c r="H34" s="21">
        <f t="shared" si="12"/>
        <v>0</v>
      </c>
      <c r="I34" s="21">
        <f t="shared" si="12"/>
        <v>1000000</v>
      </c>
      <c r="J34" s="21">
        <f t="shared" si="12"/>
        <v>0</v>
      </c>
      <c r="K34" s="21">
        <f t="shared" si="12"/>
        <v>0</v>
      </c>
      <c r="L34" s="21">
        <f t="shared" si="12"/>
        <v>0</v>
      </c>
      <c r="M34" s="21">
        <f t="shared" si="12"/>
        <v>0</v>
      </c>
      <c r="N34" s="21">
        <f t="shared" si="12"/>
        <v>0</v>
      </c>
      <c r="O34" s="21">
        <f t="shared" si="12"/>
        <v>0</v>
      </c>
      <c r="P34" s="21">
        <f t="shared" si="12"/>
        <v>6500000</v>
      </c>
    </row>
    <row r="35" spans="1:16" x14ac:dyDescent="0.2">
      <c r="A35" s="23" t="s">
        <v>120</v>
      </c>
      <c r="B35" s="23" t="s">
        <v>121</v>
      </c>
      <c r="C35" s="24" t="s">
        <v>80</v>
      </c>
      <c r="D35" s="25" t="s">
        <v>122</v>
      </c>
      <c r="E35" s="25">
        <f>F35+I35</f>
        <v>5500000</v>
      </c>
      <c r="F35" s="25">
        <v>5500000</v>
      </c>
      <c r="G35" s="25">
        <v>4550000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f t="shared" ref="P35" si="13">E35+J35</f>
        <v>5500000</v>
      </c>
    </row>
    <row r="36" spans="1:16" ht="25.5" x14ac:dyDescent="0.2">
      <c r="A36" s="23" t="s">
        <v>105</v>
      </c>
      <c r="B36" s="23" t="s">
        <v>106</v>
      </c>
      <c r="C36" s="24" t="s">
        <v>107</v>
      </c>
      <c r="D36" s="25" t="s">
        <v>108</v>
      </c>
      <c r="E36" s="25">
        <f>F36+I36</f>
        <v>1000000</v>
      </c>
      <c r="F36" s="25">
        <v>0</v>
      </c>
      <c r="G36" s="25">
        <v>0</v>
      </c>
      <c r="H36" s="25">
        <v>0</v>
      </c>
      <c r="I36" s="25">
        <v>1000000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f t="shared" si="7"/>
        <v>1000000</v>
      </c>
    </row>
    <row r="37" spans="1:16" s="14" customFormat="1" x14ac:dyDescent="0.2">
      <c r="A37" s="10" t="s">
        <v>22</v>
      </c>
      <c r="B37" s="11"/>
      <c r="C37" s="12"/>
      <c r="D37" s="16" t="s">
        <v>23</v>
      </c>
      <c r="E37" s="13">
        <f>E38</f>
        <v>-1000000</v>
      </c>
      <c r="F37" s="13">
        <f t="shared" ref="F37:O37" si="14">F38</f>
        <v>-17215148</v>
      </c>
      <c r="G37" s="13">
        <f t="shared" si="14"/>
        <v>0</v>
      </c>
      <c r="H37" s="13">
        <f t="shared" si="14"/>
        <v>0</v>
      </c>
      <c r="I37" s="13">
        <f t="shared" si="14"/>
        <v>16215148</v>
      </c>
      <c r="J37" s="13">
        <f t="shared" si="14"/>
        <v>0</v>
      </c>
      <c r="K37" s="13">
        <f t="shared" si="14"/>
        <v>0</v>
      </c>
      <c r="L37" s="13">
        <f t="shared" si="14"/>
        <v>0</v>
      </c>
      <c r="M37" s="13">
        <f t="shared" si="14"/>
        <v>0</v>
      </c>
      <c r="N37" s="13">
        <f t="shared" si="14"/>
        <v>0</v>
      </c>
      <c r="O37" s="13">
        <f t="shared" si="14"/>
        <v>0</v>
      </c>
      <c r="P37" s="13">
        <f t="shared" ref="P37" si="15">J37+E37</f>
        <v>-1000000</v>
      </c>
    </row>
    <row r="38" spans="1:16" s="14" customFormat="1" x14ac:dyDescent="0.2">
      <c r="A38" s="10" t="s">
        <v>24</v>
      </c>
      <c r="B38" s="11"/>
      <c r="C38" s="12"/>
      <c r="D38" s="13"/>
      <c r="E38" s="13">
        <f>SUM(E39:E44)</f>
        <v>-1000000</v>
      </c>
      <c r="F38" s="13">
        <f t="shared" ref="F38:P38" si="16">SUM(F39:F44)</f>
        <v>-17215148</v>
      </c>
      <c r="G38" s="13">
        <f t="shared" si="16"/>
        <v>0</v>
      </c>
      <c r="H38" s="13">
        <f t="shared" si="16"/>
        <v>0</v>
      </c>
      <c r="I38" s="13">
        <f t="shared" si="16"/>
        <v>16215148</v>
      </c>
      <c r="J38" s="13">
        <f t="shared" si="16"/>
        <v>0</v>
      </c>
      <c r="K38" s="13">
        <f t="shared" si="16"/>
        <v>0</v>
      </c>
      <c r="L38" s="13">
        <f t="shared" si="16"/>
        <v>0</v>
      </c>
      <c r="M38" s="13">
        <f t="shared" si="16"/>
        <v>0</v>
      </c>
      <c r="N38" s="13">
        <f t="shared" si="16"/>
        <v>0</v>
      </c>
      <c r="O38" s="13">
        <f t="shared" si="16"/>
        <v>0</v>
      </c>
      <c r="P38" s="13">
        <f t="shared" si="16"/>
        <v>-1000000</v>
      </c>
    </row>
    <row r="39" spans="1:16" ht="25.5" x14ac:dyDescent="0.2">
      <c r="A39" s="23" t="s">
        <v>85</v>
      </c>
      <c r="B39" s="23" t="s">
        <v>30</v>
      </c>
      <c r="C39" s="24" t="s">
        <v>31</v>
      </c>
      <c r="D39" s="25" t="s">
        <v>32</v>
      </c>
      <c r="E39" s="25">
        <f>F39+I39</f>
        <v>0</v>
      </c>
      <c r="F39" s="25">
        <v>-52000</v>
      </c>
      <c r="G39" s="25">
        <v>0</v>
      </c>
      <c r="H39" s="25">
        <v>0</v>
      </c>
      <c r="I39" s="25">
        <v>52000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f t="shared" ref="P39" si="17">E39+J39</f>
        <v>0</v>
      </c>
    </row>
    <row r="40" spans="1:16" s="14" customFormat="1" x14ac:dyDescent="0.2">
      <c r="A40" s="23" t="s">
        <v>86</v>
      </c>
      <c r="B40" s="23" t="s">
        <v>87</v>
      </c>
      <c r="C40" s="24" t="s">
        <v>88</v>
      </c>
      <c r="D40" s="25" t="s">
        <v>89</v>
      </c>
      <c r="E40" s="25">
        <f t="shared" ref="E40:E44" si="18">F40+I40</f>
        <v>950000</v>
      </c>
      <c r="F40" s="6">
        <v>0</v>
      </c>
      <c r="G40" s="25">
        <v>0</v>
      </c>
      <c r="H40" s="25">
        <v>0</v>
      </c>
      <c r="I40" s="6">
        <f>850000+100000</f>
        <v>950000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6">
        <f t="shared" ref="P40" si="19">J40+E40</f>
        <v>950000</v>
      </c>
    </row>
    <row r="41" spans="1:16" s="14" customFormat="1" x14ac:dyDescent="0.2">
      <c r="A41" s="23" t="s">
        <v>90</v>
      </c>
      <c r="B41" s="23" t="s">
        <v>91</v>
      </c>
      <c r="C41" s="24" t="s">
        <v>25</v>
      </c>
      <c r="D41" s="25" t="s">
        <v>92</v>
      </c>
      <c r="E41" s="25">
        <f t="shared" si="18"/>
        <v>8601107</v>
      </c>
      <c r="F41" s="6">
        <v>-1647999</v>
      </c>
      <c r="G41" s="25">
        <v>0</v>
      </c>
      <c r="H41" s="25">
        <v>0</v>
      </c>
      <c r="I41" s="6">
        <f>10049106+200000</f>
        <v>10249106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6">
        <f t="shared" ref="P41:P51" si="20">E41+J41</f>
        <v>8601107</v>
      </c>
    </row>
    <row r="42" spans="1:16" s="14" customFormat="1" x14ac:dyDescent="0.2">
      <c r="A42" s="23" t="s">
        <v>93</v>
      </c>
      <c r="B42" s="23" t="s">
        <v>94</v>
      </c>
      <c r="C42" s="24" t="s">
        <v>95</v>
      </c>
      <c r="D42" s="25" t="s">
        <v>96</v>
      </c>
      <c r="E42" s="25">
        <f t="shared" si="18"/>
        <v>698999</v>
      </c>
      <c r="F42" s="6">
        <v>0</v>
      </c>
      <c r="G42" s="25">
        <v>0</v>
      </c>
      <c r="H42" s="25">
        <v>0</v>
      </c>
      <c r="I42" s="6">
        <v>698999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6">
        <f t="shared" si="20"/>
        <v>698999</v>
      </c>
    </row>
    <row r="43" spans="1:16" x14ac:dyDescent="0.2">
      <c r="A43" s="23" t="s">
        <v>97</v>
      </c>
      <c r="B43" s="23" t="s">
        <v>63</v>
      </c>
      <c r="C43" s="24" t="s">
        <v>64</v>
      </c>
      <c r="D43" s="25" t="s">
        <v>65</v>
      </c>
      <c r="E43" s="25">
        <f t="shared" si="18"/>
        <v>99000</v>
      </c>
      <c r="F43" s="25">
        <v>99000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f t="shared" si="20"/>
        <v>99000</v>
      </c>
    </row>
    <row r="44" spans="1:16" ht="25.5" x14ac:dyDescent="0.2">
      <c r="A44" s="23" t="s">
        <v>98</v>
      </c>
      <c r="B44" s="23" t="s">
        <v>99</v>
      </c>
      <c r="C44" s="24" t="s">
        <v>100</v>
      </c>
      <c r="D44" s="25" t="s">
        <v>101</v>
      </c>
      <c r="E44" s="25">
        <f t="shared" si="18"/>
        <v>-11349106</v>
      </c>
      <c r="F44" s="25">
        <f>-1000000-14614149</f>
        <v>-15614149</v>
      </c>
      <c r="G44" s="25">
        <v>0</v>
      </c>
      <c r="H44" s="25">
        <v>0</v>
      </c>
      <c r="I44" s="25">
        <f>3765043+500000</f>
        <v>4265043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f t="shared" si="20"/>
        <v>-11349106</v>
      </c>
    </row>
    <row r="45" spans="1:16" x14ac:dyDescent="0.2">
      <c r="A45" s="17" t="s">
        <v>58</v>
      </c>
      <c r="B45" s="18"/>
      <c r="C45" s="19"/>
      <c r="D45" s="20" t="s">
        <v>59</v>
      </c>
      <c r="E45" s="21">
        <f>E46</f>
        <v>-50000</v>
      </c>
      <c r="F45" s="21">
        <f t="shared" ref="F45:P45" si="21">F46</f>
        <v>-50000</v>
      </c>
      <c r="G45" s="21">
        <f t="shared" si="21"/>
        <v>0</v>
      </c>
      <c r="H45" s="21">
        <f t="shared" si="21"/>
        <v>-50000</v>
      </c>
      <c r="I45" s="21">
        <f t="shared" si="21"/>
        <v>0</v>
      </c>
      <c r="J45" s="21">
        <f t="shared" si="21"/>
        <v>50000</v>
      </c>
      <c r="K45" s="21">
        <f t="shared" si="21"/>
        <v>50000</v>
      </c>
      <c r="L45" s="21">
        <f t="shared" si="21"/>
        <v>0</v>
      </c>
      <c r="M45" s="21">
        <f t="shared" si="21"/>
        <v>0</v>
      </c>
      <c r="N45" s="21">
        <f t="shared" si="21"/>
        <v>0</v>
      </c>
      <c r="O45" s="21">
        <f t="shared" si="21"/>
        <v>50000</v>
      </c>
      <c r="P45" s="21">
        <f t="shared" si="21"/>
        <v>0</v>
      </c>
    </row>
    <row r="46" spans="1:16" x14ac:dyDescent="0.2">
      <c r="A46" s="17" t="s">
        <v>60</v>
      </c>
      <c r="B46" s="18"/>
      <c r="C46" s="19"/>
      <c r="D46" s="22"/>
      <c r="E46" s="21">
        <f>E48+E47</f>
        <v>-50000</v>
      </c>
      <c r="F46" s="21">
        <f t="shared" ref="F46:P46" si="22">F48+F47</f>
        <v>-50000</v>
      </c>
      <c r="G46" s="21">
        <f t="shared" si="22"/>
        <v>0</v>
      </c>
      <c r="H46" s="21">
        <f t="shared" si="22"/>
        <v>-50000</v>
      </c>
      <c r="I46" s="21">
        <f t="shared" si="22"/>
        <v>0</v>
      </c>
      <c r="J46" s="21">
        <f t="shared" si="22"/>
        <v>50000</v>
      </c>
      <c r="K46" s="21">
        <f t="shared" si="22"/>
        <v>50000</v>
      </c>
      <c r="L46" s="21">
        <f t="shared" si="22"/>
        <v>0</v>
      </c>
      <c r="M46" s="21">
        <f t="shared" si="22"/>
        <v>0</v>
      </c>
      <c r="N46" s="21">
        <f t="shared" si="22"/>
        <v>0</v>
      </c>
      <c r="O46" s="21">
        <f t="shared" si="22"/>
        <v>50000</v>
      </c>
      <c r="P46" s="21">
        <f t="shared" si="22"/>
        <v>0</v>
      </c>
    </row>
    <row r="47" spans="1:16" ht="25.5" x14ac:dyDescent="0.2">
      <c r="A47" s="23" t="s">
        <v>61</v>
      </c>
      <c r="B47" s="23" t="s">
        <v>30</v>
      </c>
      <c r="C47" s="24" t="s">
        <v>31</v>
      </c>
      <c r="D47" s="25" t="s">
        <v>32</v>
      </c>
      <c r="E47" s="25">
        <f>F47+I47</f>
        <v>-50000</v>
      </c>
      <c r="F47" s="25">
        <v>-50000</v>
      </c>
      <c r="G47" s="25">
        <v>0</v>
      </c>
      <c r="H47" s="25">
        <v>-50000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f t="shared" si="20"/>
        <v>-50000</v>
      </c>
    </row>
    <row r="48" spans="1:16" x14ac:dyDescent="0.2">
      <c r="A48" s="23" t="s">
        <v>62</v>
      </c>
      <c r="B48" s="23" t="s">
        <v>63</v>
      </c>
      <c r="C48" s="24" t="s">
        <v>64</v>
      </c>
      <c r="D48" s="25" t="s">
        <v>65</v>
      </c>
      <c r="E48" s="25">
        <f>F48+I48</f>
        <v>0</v>
      </c>
      <c r="F48" s="25">
        <v>0</v>
      </c>
      <c r="G48" s="25">
        <v>0</v>
      </c>
      <c r="H48" s="25">
        <v>0</v>
      </c>
      <c r="I48" s="25">
        <v>0</v>
      </c>
      <c r="J48" s="25">
        <v>50000</v>
      </c>
      <c r="K48" s="25">
        <v>50000</v>
      </c>
      <c r="L48" s="25">
        <v>0</v>
      </c>
      <c r="M48" s="25">
        <v>0</v>
      </c>
      <c r="N48" s="25">
        <v>0</v>
      </c>
      <c r="O48" s="25">
        <v>50000</v>
      </c>
      <c r="P48" s="25">
        <f t="shared" si="20"/>
        <v>50000</v>
      </c>
    </row>
    <row r="49" spans="1:16" s="14" customFormat="1" x14ac:dyDescent="0.2">
      <c r="A49" s="10" t="s">
        <v>44</v>
      </c>
      <c r="B49" s="11"/>
      <c r="C49" s="12"/>
      <c r="D49" s="16" t="s">
        <v>45</v>
      </c>
      <c r="E49" s="13">
        <f>E50</f>
        <v>400000</v>
      </c>
      <c r="F49" s="13">
        <f t="shared" ref="F49:P50" si="23">F50</f>
        <v>-500000</v>
      </c>
      <c r="G49" s="13">
        <f t="shared" si="23"/>
        <v>0</v>
      </c>
      <c r="H49" s="13">
        <f t="shared" si="23"/>
        <v>0</v>
      </c>
      <c r="I49" s="13">
        <f t="shared" si="23"/>
        <v>900000</v>
      </c>
      <c r="J49" s="13">
        <f t="shared" si="23"/>
        <v>0</v>
      </c>
      <c r="K49" s="13">
        <f t="shared" si="23"/>
        <v>0</v>
      </c>
      <c r="L49" s="13">
        <f t="shared" si="23"/>
        <v>0</v>
      </c>
      <c r="M49" s="13">
        <f t="shared" si="23"/>
        <v>0</v>
      </c>
      <c r="N49" s="13">
        <f t="shared" si="23"/>
        <v>0</v>
      </c>
      <c r="O49" s="13">
        <f t="shared" si="23"/>
        <v>0</v>
      </c>
      <c r="P49" s="13">
        <f t="shared" si="23"/>
        <v>400000</v>
      </c>
    </row>
    <row r="50" spans="1:16" s="14" customFormat="1" x14ac:dyDescent="0.2">
      <c r="A50" s="10" t="s">
        <v>46</v>
      </c>
      <c r="B50" s="11"/>
      <c r="C50" s="12"/>
      <c r="D50" s="13"/>
      <c r="E50" s="13">
        <f>E51</f>
        <v>400000</v>
      </c>
      <c r="F50" s="13">
        <f t="shared" si="23"/>
        <v>-500000</v>
      </c>
      <c r="G50" s="13">
        <f t="shared" si="23"/>
        <v>0</v>
      </c>
      <c r="H50" s="13">
        <f t="shared" si="23"/>
        <v>0</v>
      </c>
      <c r="I50" s="13">
        <f t="shared" si="23"/>
        <v>900000</v>
      </c>
      <c r="J50" s="13">
        <f t="shared" si="23"/>
        <v>0</v>
      </c>
      <c r="K50" s="13">
        <f t="shared" si="23"/>
        <v>0</v>
      </c>
      <c r="L50" s="13">
        <f t="shared" si="23"/>
        <v>0</v>
      </c>
      <c r="M50" s="13">
        <f t="shared" si="23"/>
        <v>0</v>
      </c>
      <c r="N50" s="13">
        <f t="shared" si="23"/>
        <v>0</v>
      </c>
      <c r="O50" s="13">
        <f t="shared" si="23"/>
        <v>0</v>
      </c>
      <c r="P50" s="13">
        <f t="shared" si="23"/>
        <v>400000</v>
      </c>
    </row>
    <row r="51" spans="1:16" s="14" customFormat="1" ht="25.5" x14ac:dyDescent="0.2">
      <c r="A51" s="15" t="s">
        <v>47</v>
      </c>
      <c r="B51" s="15" t="s">
        <v>48</v>
      </c>
      <c r="C51" s="7" t="s">
        <v>49</v>
      </c>
      <c r="D51" s="6" t="s">
        <v>50</v>
      </c>
      <c r="E51" s="6">
        <f>F51+I51</f>
        <v>400000</v>
      </c>
      <c r="F51" s="6">
        <v>-500000</v>
      </c>
      <c r="G51" s="6">
        <v>0</v>
      </c>
      <c r="H51" s="6">
        <v>0</v>
      </c>
      <c r="I51" s="6">
        <v>900000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f t="shared" si="20"/>
        <v>400000</v>
      </c>
    </row>
    <row r="52" spans="1:16" s="14" customFormat="1" x14ac:dyDescent="0.2">
      <c r="A52" s="11" t="s">
        <v>14</v>
      </c>
      <c r="B52" s="11" t="s">
        <v>14</v>
      </c>
      <c r="C52" s="12" t="s">
        <v>14</v>
      </c>
      <c r="D52" s="13" t="s">
        <v>15</v>
      </c>
      <c r="E52" s="13">
        <f>E37+E19+E14+E29+E49+E45+E33</f>
        <v>5573476</v>
      </c>
      <c r="F52" s="13">
        <f t="shared" ref="F52:P52" si="24">F37+F19+F14+F29+F49+F45+F33</f>
        <v>-13070498</v>
      </c>
      <c r="G52" s="13">
        <f t="shared" si="24"/>
        <v>18487000</v>
      </c>
      <c r="H52" s="13">
        <f t="shared" si="24"/>
        <v>-50000</v>
      </c>
      <c r="I52" s="13">
        <f t="shared" si="24"/>
        <v>18643974</v>
      </c>
      <c r="J52" s="13">
        <f t="shared" si="24"/>
        <v>1564840</v>
      </c>
      <c r="K52" s="13">
        <f t="shared" si="24"/>
        <v>1564840</v>
      </c>
      <c r="L52" s="13">
        <f t="shared" si="24"/>
        <v>0</v>
      </c>
      <c r="M52" s="13">
        <f t="shared" si="24"/>
        <v>0</v>
      </c>
      <c r="N52" s="13">
        <f t="shared" si="24"/>
        <v>0</v>
      </c>
      <c r="O52" s="13">
        <f t="shared" si="24"/>
        <v>1564840</v>
      </c>
      <c r="P52" s="13">
        <f t="shared" si="24"/>
        <v>7138316</v>
      </c>
    </row>
    <row r="53" spans="1:16" ht="39.75" customHeight="1" x14ac:dyDescent="0.35">
      <c r="A53" s="26" t="s">
        <v>119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</sheetData>
  <mergeCells count="23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A53:P53"/>
    <mergeCell ref="J10:J12"/>
    <mergeCell ref="K10:K12"/>
    <mergeCell ref="L10:L12"/>
    <mergeCell ref="M10:N10"/>
    <mergeCell ref="M11:M12"/>
    <mergeCell ref="N11:N12"/>
  </mergeCells>
  <pageMargins left="0.43307086614173229" right="0.19685039370078741" top="0.19685039370078741" bottom="0.19685039370078741" header="0" footer="0"/>
  <pageSetup paperSize="9" scale="5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2026-02-05T07:29:59Z</cp:lastPrinted>
  <dcterms:created xsi:type="dcterms:W3CDTF">2022-11-08T08:12:38Z</dcterms:created>
  <dcterms:modified xsi:type="dcterms:W3CDTF">2026-02-10T08:35:19Z</dcterms:modified>
</cp:coreProperties>
</file>